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K75" i="4" l="1"/>
  <c r="K75" i="1" l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 s="1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G36" i="6"/>
  <c r="G94" i="6" s="1"/>
  <c r="G95" i="6" s="1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82" i="6" l="1"/>
  <c r="C82" i="6" s="1"/>
  <c r="D39" i="5"/>
  <c r="C39" i="5" s="1"/>
  <c r="H94" i="6"/>
  <c r="F94" i="6"/>
  <c r="D39" i="4"/>
  <c r="C39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G97" i="6" l="1"/>
  <c r="F95" i="6"/>
  <c r="E95" i="6" s="1"/>
  <c r="F97" i="6" s="1"/>
  <c r="C73" i="5"/>
  <c r="D73" i="5"/>
  <c r="F76" i="5"/>
  <c r="E76" i="5" s="1"/>
  <c r="F78" i="5" s="1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<sst xmlns="http://schemas.openxmlformats.org/spreadsheetml/2006/main" count="293" uniqueCount="104">
  <si>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</si>
  <si>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</si>
  <si>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</si>
  <si>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</si>
  <si>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</si>
  <si>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</si>
  <si>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</si>
  <si>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</si>
  <si>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</si>
  <si>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</si>
  <si>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</si>
  <si>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</si>
  <si>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</si>
  <si>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</si>
  <si>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</si>
  <si>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</si>
  <si>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</si>
  <si>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</si>
  <si>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</si>
  <si>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</si>
  <si>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</si>
  <si>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</si>
  <si>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</si>
  <si>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</si>
  <si>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</si>
  <si>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</si>
  <si>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</si>
  <si>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</si>
  <si>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</si>
  <si>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</si>
  <si>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</si>
  <si>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</si>
  <si>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</si>
  <si>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</si>
  <si>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</si>
  <si>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</si>
  <si>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</si>
  <si>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</si>
  <si>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</si>
  <si>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</si>
  <si>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</si>
  <si>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</si>
  <si>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</si>
  <si>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</si>
  <si>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</si>
  <si>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</si>
  <si>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</si>
  <si>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</si>
  <si>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</si>
  <si>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</si>
  <si>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</si>
  <si>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</si>
  <si>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</si>
  <si>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</si>
  <si>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</si>
  <si>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</si>
  <si>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</si>
  <si>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</si>
  <si>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</si>
  <si>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</si>
  <si>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</si>
  <si>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</si>
  <si>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</si>
  <si>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</si>
  <si>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</si>
  <si>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</si>
  <si>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</si>
  <si>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</si>
  <si>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</si>
  <si>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</si>
  <si>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</si>
  <si>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</si>
  <si>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</si>
  <si>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</si>
  <si>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</si>
  <si>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</si>
  <si>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</si>
  <si>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</si>
  <si>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</si>
  <si>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</si>
  <si>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</si>
  <si>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</si>
  <si>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</si>
  <si>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</si>
  <si>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</si>
  <si>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TT. Vi xử lý</t>
  </si>
  <si>
    <t>Mạng máy tính</t>
  </si>
  <si>
    <t>Mạch tương tự</t>
  </si>
  <si>
    <t>Hệ thống viễn thông</t>
  </si>
  <si>
    <t>TT Sửa chữa và cài đặt máy tính</t>
  </si>
  <si>
    <t>TT Hệ thống viễn thông</t>
  </si>
  <si>
    <t>Kỹ thuật mạng ngoại vi</t>
  </si>
  <si>
    <t>Kỹ thuật cáp đồng</t>
  </si>
  <si>
    <t>Kỹ thuật cáp sợi quang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</si>
  <si>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</si>
  <si>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</si>
  <si>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</si>
  <si>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truyền số liệu</t>
  </si>
  <si>
    <t>Mạng công nghiệp</t>
  </si>
  <si>
    <t>Kỹ thuật chuyển mạch</t>
  </si>
  <si>
    <t>TT. Kỹ thuật sửa chữa tổng đài nội bộ</t>
  </si>
  <si>
    <t>Kỹ thuật sửa chữa Điện thoại-Máy Fax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</si>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</sst>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5" borderId="11" xfId="0" applyFont="1" applyFill="1" applyBorder="1"/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52" zoomScale="70" zoomScaleNormal="70" workbookViewId="0">
      <selection activeCell="C46" sqref="C4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3" t="s">
        <v>31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8" t="s">
        <v>0</v>
      </c>
      <c r="D3" s="69"/>
      <c r="E3" s="69"/>
      <c r="F3" s="69"/>
      <c r="G3" s="69"/>
      <c r="H3" s="69"/>
      <c r="I3" s="70"/>
    </row>
    <row r="4" spans="1:9" ht="19.5" thickBot="1" x14ac:dyDescent="0.3">
      <c r="A4" s="66"/>
      <c r="B4" s="66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6"/>
      <c r="B5" s="66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7"/>
      <c r="B6" s="67"/>
      <c r="C6" s="73"/>
      <c r="D6" s="76"/>
      <c r="E6" s="73"/>
      <c r="F6" s="6" t="s">
        <v>2</v>
      </c>
      <c r="G6" s="81"/>
      <c r="H6" s="73"/>
      <c r="I6" s="73"/>
    </row>
    <row r="7" spans="1:9" ht="22.5" customHeight="1" thickBot="1" x14ac:dyDescent="0.3">
      <c r="A7" s="2" t="s">
        <v>4</v>
      </c>
      <c r="B7" s="57" t="s">
        <v>25</v>
      </c>
      <c r="C7" s="58"/>
      <c r="D7" s="58"/>
      <c r="E7" s="58"/>
      <c r="F7" s="58"/>
      <c r="G7" s="58"/>
      <c r="H7" s="58"/>
      <c r="I7" s="59"/>
    </row>
    <row r="8" spans="1:9" ht="32.2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54">
        <f t="shared" si="1"/>
        <v>2</v>
      </c>
      <c r="E11" s="55">
        <v>60</v>
      </c>
      <c r="F11" s="55"/>
      <c r="G11" s="55">
        <v>60</v>
      </c>
      <c r="H11" s="55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54">
        <f t="shared" si="1"/>
        <v>4</v>
      </c>
      <c r="E12" s="55">
        <v>75</v>
      </c>
      <c r="F12" s="55">
        <v>43</v>
      </c>
      <c r="G12" s="55">
        <v>30</v>
      </c>
      <c r="H12" s="55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54">
        <f t="shared" si="1"/>
        <v>4</v>
      </c>
      <c r="E13" s="55">
        <v>90</v>
      </c>
      <c r="F13" s="55">
        <v>28</v>
      </c>
      <c r="G13" s="55">
        <v>60</v>
      </c>
      <c r="H13" s="55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60" t="s">
        <v>26</v>
      </c>
      <c r="C16" s="61"/>
      <c r="D16" s="61"/>
      <c r="E16" s="61"/>
      <c r="F16" s="61"/>
      <c r="G16" s="61"/>
      <c r="H16" s="61"/>
      <c r="I16" s="62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491</v>
      </c>
      <c r="G17" s="3">
        <f t="shared" si="6"/>
        <v>1020</v>
      </c>
      <c r="H17" s="3">
        <f t="shared" si="6"/>
        <v>34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>
        <v>1</v>
      </c>
      <c r="B19" s="49" t="s">
        <v>69</v>
      </c>
      <c r="C19" s="50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8" si="10">IF(B19=0,"",IF(LEFT(B19,2)="TT","",(C19*15)-2))</f>
        <v>43</v>
      </c>
      <c r="G19" s="25" t="str">
        <f t="shared" ref="G19:G38" si="11">IF(B19=0,"",IF(LEFT(B19,2)="TT",C19*30,""))</f>
        <v/>
      </c>
      <c r="H19" s="29">
        <f t="shared" ref="H19:H38" si="12">IF(B19=0,"",IF(LEFT(B19,2)="TT","",2))</f>
        <v>2</v>
      </c>
      <c r="I19" s="43"/>
    </row>
    <row r="20" spans="1:9" ht="33.75" thickBot="1" x14ac:dyDescent="0.3">
      <c r="A20" s="8">
        <v>1</v>
      </c>
      <c r="B20" s="51" t="s">
        <v>79</v>
      </c>
      <c r="C20" s="52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8">
        <v>2</v>
      </c>
      <c r="B21" s="53" t="s">
        <v>70</v>
      </c>
      <c r="C21" s="52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8">
        <v>2</v>
      </c>
      <c r="B22" s="53" t="s">
        <v>71</v>
      </c>
      <c r="C22" s="52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">
        <v>1</v>
      </c>
      <c r="B23" s="53" t="s">
        <v>72</v>
      </c>
      <c r="C23" s="52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8">
        <v>2</v>
      </c>
      <c r="B24" s="53" t="s">
        <v>73</v>
      </c>
      <c r="C24" s="52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80</v>
      </c>
    </row>
    <row r="25" spans="1:9" ht="19.5" thickBot="1" x14ac:dyDescent="0.3">
      <c r="A25" s="8">
        <v>1</v>
      </c>
      <c r="B25" s="53" t="s">
        <v>81</v>
      </c>
      <c r="C25" s="52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8">
        <v>2</v>
      </c>
      <c r="B26" s="53" t="s">
        <v>74</v>
      </c>
      <c r="C26" s="52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82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29" t="str">
        <f t="shared" si="12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29" t="str">
        <f t="shared" si="12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29" t="str">
        <f t="shared" si="12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29" t="str">
        <f t="shared" si="12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29" t="str">
        <f t="shared" si="12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0"/>
        <v/>
      </c>
      <c r="G38" s="25" t="str">
        <f t="shared" si="11"/>
        <v/>
      </c>
      <c r="H38" s="29" t="str">
        <f t="shared" si="12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5">SUM(E40:E63)</f>
        <v>1020</v>
      </c>
      <c r="F39" s="3">
        <f t="shared" si="15"/>
        <v>280</v>
      </c>
      <c r="G39" s="3">
        <f t="shared" si="15"/>
        <v>720</v>
      </c>
      <c r="H39" s="3">
        <f t="shared" si="15"/>
        <v>20</v>
      </c>
      <c r="I39" s="3"/>
    </row>
    <row r="40" spans="1:9" ht="19.5" thickBot="1" x14ac:dyDescent="0.3">
      <c r="A40" s="8">
        <v>2</v>
      </c>
      <c r="B40" s="53" t="s">
        <v>83</v>
      </c>
      <c r="C40" s="52">
        <v>2</v>
      </c>
      <c r="D40" s="18">
        <f t="shared" ref="D40:D54" si="16">IF(C40=0,"",VALUE(LEFT(C40,1)))</f>
        <v>2</v>
      </c>
      <c r="E40" s="28">
        <f t="shared" ref="E40:E54" si="17">IF(B40=0,"",IF(LEFT(B40,2)="TT",C40*30,C40*15))</f>
        <v>30</v>
      </c>
      <c r="F40" s="28">
        <f t="shared" ref="F40:F60" si="18">IF(B40=0,"",IF(LEFT(B40,2)="TT","",(C40*15)-2))</f>
        <v>28</v>
      </c>
      <c r="G40" s="25" t="str">
        <f t="shared" ref="G40:G60" si="19">IF(B40=0,"",IF(LEFT(B40,2)="TT",C40*30,""))</f>
        <v/>
      </c>
      <c r="H40" s="29">
        <f t="shared" ref="H40:H60" si="20">IF(B40=0,"",IF(LEFT(B40,2)="TT","",2))</f>
        <v>2</v>
      </c>
      <c r="I40" s="43"/>
    </row>
    <row r="41" spans="1:9" ht="19.5" thickBot="1" x14ac:dyDescent="0.3">
      <c r="A41" s="8">
        <v>3</v>
      </c>
      <c r="B41" s="4" t="s">
        <v>84</v>
      </c>
      <c r="C41" s="6">
        <v>2</v>
      </c>
      <c r="D41" s="18">
        <f t="shared" si="16"/>
        <v>2</v>
      </c>
      <c r="E41" s="28">
        <f t="shared" si="17"/>
        <v>30</v>
      </c>
      <c r="F41" s="28">
        <f t="shared" si="18"/>
        <v>28</v>
      </c>
      <c r="G41" s="25" t="str">
        <f t="shared" si="19"/>
        <v/>
      </c>
      <c r="H41" s="29">
        <f t="shared" si="20"/>
        <v>2</v>
      </c>
      <c r="I41" s="43"/>
    </row>
    <row r="42" spans="1:9" ht="19.5" thickBot="1" x14ac:dyDescent="0.3">
      <c r="A42" s="8">
        <v>4</v>
      </c>
      <c r="B42" s="4" t="s">
        <v>85</v>
      </c>
      <c r="C42" s="6">
        <v>2</v>
      </c>
      <c r="D42" s="18">
        <f t="shared" si="16"/>
        <v>2</v>
      </c>
      <c r="E42" s="28">
        <f t="shared" si="17"/>
        <v>60</v>
      </c>
      <c r="F42" s="28" t="str">
        <f t="shared" si="18"/>
        <v/>
      </c>
      <c r="G42" s="25">
        <f t="shared" si="19"/>
        <v>60</v>
      </c>
      <c r="H42" s="29" t="str">
        <f t="shared" si="20"/>
        <v/>
      </c>
      <c r="I42" s="43"/>
    </row>
    <row r="43" spans="1:9" ht="19.5" thickBot="1" x14ac:dyDescent="0.3">
      <c r="A43" s="8">
        <v>2</v>
      </c>
      <c r="B43" s="4" t="s">
        <v>86</v>
      </c>
      <c r="C43" s="6">
        <v>2</v>
      </c>
      <c r="D43" s="18">
        <f t="shared" si="16"/>
        <v>2</v>
      </c>
      <c r="E43" s="28">
        <f t="shared" si="17"/>
        <v>30</v>
      </c>
      <c r="F43" s="28">
        <f t="shared" si="18"/>
        <v>28</v>
      </c>
      <c r="G43" s="25" t="str">
        <f t="shared" si="19"/>
        <v/>
      </c>
      <c r="H43" s="29">
        <f t="shared" si="20"/>
        <v>2</v>
      </c>
      <c r="I43" s="43"/>
    </row>
    <row r="44" spans="1:9" ht="19.5" thickBot="1" x14ac:dyDescent="0.3">
      <c r="A44" s="8">
        <v>2</v>
      </c>
      <c r="B44" s="4" t="s">
        <v>87</v>
      </c>
      <c r="C44" s="6">
        <v>2</v>
      </c>
      <c r="D44" s="18">
        <f t="shared" si="16"/>
        <v>2</v>
      </c>
      <c r="E44" s="28">
        <f t="shared" si="17"/>
        <v>30</v>
      </c>
      <c r="F44" s="28">
        <f t="shared" si="18"/>
        <v>28</v>
      </c>
      <c r="G44" s="25" t="str">
        <f t="shared" si="19"/>
        <v/>
      </c>
      <c r="H44" s="29">
        <f t="shared" si="20"/>
        <v>2</v>
      </c>
      <c r="I44" s="43"/>
    </row>
    <row r="45" spans="1:9" ht="19.5" thickBot="1" x14ac:dyDescent="0.3">
      <c r="A45" s="8">
        <v>2</v>
      </c>
      <c r="B45" s="4" t="s">
        <v>88</v>
      </c>
      <c r="C45" s="6">
        <v>2</v>
      </c>
      <c r="D45" s="18">
        <f t="shared" si="16"/>
        <v>2</v>
      </c>
      <c r="E45" s="28">
        <f t="shared" si="17"/>
        <v>30</v>
      </c>
      <c r="F45" s="28">
        <f t="shared" si="18"/>
        <v>28</v>
      </c>
      <c r="G45" s="25" t="str">
        <f t="shared" si="19"/>
        <v/>
      </c>
      <c r="H45" s="29">
        <f t="shared" si="20"/>
        <v>2</v>
      </c>
      <c r="I45" s="43"/>
    </row>
    <row r="46" spans="1:9" ht="38.25" thickBot="1" x14ac:dyDescent="0.3">
      <c r="A46" s="8">
        <v>3</v>
      </c>
      <c r="B46" s="4" t="s">
        <v>89</v>
      </c>
      <c r="C46" s="6">
        <v>2</v>
      </c>
      <c r="D46" s="18">
        <f t="shared" si="16"/>
        <v>2</v>
      </c>
      <c r="E46" s="28">
        <f t="shared" si="17"/>
        <v>60</v>
      </c>
      <c r="F46" s="28" t="str">
        <f t="shared" si="18"/>
        <v/>
      </c>
      <c r="G46" s="25">
        <f t="shared" si="19"/>
        <v>60</v>
      </c>
      <c r="H46" s="29" t="str">
        <f t="shared" si="20"/>
        <v/>
      </c>
      <c r="I46" s="43"/>
    </row>
    <row r="47" spans="1:9" ht="38.25" thickBot="1" x14ac:dyDescent="0.3">
      <c r="A47" s="8">
        <v>3</v>
      </c>
      <c r="B47" s="4" t="s">
        <v>90</v>
      </c>
      <c r="C47" s="6">
        <v>2</v>
      </c>
      <c r="D47" s="18">
        <f t="shared" si="16"/>
        <v>2</v>
      </c>
      <c r="E47" s="28">
        <f t="shared" si="17"/>
        <v>60</v>
      </c>
      <c r="F47" s="28" t="str">
        <f t="shared" si="18"/>
        <v/>
      </c>
      <c r="G47" s="25">
        <f t="shared" si="19"/>
        <v>60</v>
      </c>
      <c r="H47" s="29" t="str">
        <f t="shared" si="20"/>
        <v/>
      </c>
      <c r="I47" s="43"/>
    </row>
    <row r="48" spans="1:9" ht="38.25" thickBot="1" x14ac:dyDescent="0.3">
      <c r="A48" s="8">
        <v>3</v>
      </c>
      <c r="B48" s="4" t="s">
        <v>91</v>
      </c>
      <c r="C48" s="6">
        <v>2</v>
      </c>
      <c r="D48" s="18">
        <f t="shared" si="16"/>
        <v>2</v>
      </c>
      <c r="E48" s="28">
        <f t="shared" si="17"/>
        <v>30</v>
      </c>
      <c r="F48" s="28">
        <f t="shared" si="18"/>
        <v>28</v>
      </c>
      <c r="G48" s="25" t="str">
        <f t="shared" si="19"/>
        <v/>
      </c>
      <c r="H48" s="29">
        <f t="shared" si="20"/>
        <v>2</v>
      </c>
      <c r="I48" s="43"/>
    </row>
    <row r="49" spans="1:9" ht="19.5" thickBot="1" x14ac:dyDescent="0.3">
      <c r="A49" s="8">
        <v>3</v>
      </c>
      <c r="B49" s="4" t="s">
        <v>92</v>
      </c>
      <c r="C49" s="6">
        <v>2</v>
      </c>
      <c r="D49" s="18">
        <f t="shared" si="16"/>
        <v>2</v>
      </c>
      <c r="E49" s="28">
        <f t="shared" si="17"/>
        <v>30</v>
      </c>
      <c r="F49" s="28">
        <f t="shared" si="18"/>
        <v>28</v>
      </c>
      <c r="G49" s="25" t="str">
        <f t="shared" si="19"/>
        <v/>
      </c>
      <c r="H49" s="29">
        <f t="shared" si="20"/>
        <v>2</v>
      </c>
      <c r="I49" s="43"/>
    </row>
    <row r="50" spans="1:9" ht="38.25" thickBot="1" x14ac:dyDescent="0.3">
      <c r="A50" s="8">
        <v>3</v>
      </c>
      <c r="B50" s="4" t="s">
        <v>93</v>
      </c>
      <c r="C50" s="6">
        <v>2</v>
      </c>
      <c r="D50" s="18">
        <f t="shared" si="16"/>
        <v>2</v>
      </c>
      <c r="E50" s="28">
        <f t="shared" si="17"/>
        <v>30</v>
      </c>
      <c r="F50" s="28">
        <f t="shared" si="18"/>
        <v>28</v>
      </c>
      <c r="G50" s="25" t="str">
        <f t="shared" si="19"/>
        <v/>
      </c>
      <c r="H50" s="29">
        <f t="shared" si="20"/>
        <v>2</v>
      </c>
      <c r="I50" s="43"/>
    </row>
    <row r="51" spans="1:9" ht="38.25" thickBot="1" x14ac:dyDescent="0.3">
      <c r="A51" s="8">
        <v>4</v>
      </c>
      <c r="B51" s="4" t="s">
        <v>94</v>
      </c>
      <c r="C51" s="6">
        <v>2</v>
      </c>
      <c r="D51" s="18">
        <f t="shared" si="16"/>
        <v>2</v>
      </c>
      <c r="E51" s="28">
        <f t="shared" si="17"/>
        <v>60</v>
      </c>
      <c r="F51" s="28" t="str">
        <f t="shared" si="18"/>
        <v/>
      </c>
      <c r="G51" s="25">
        <f t="shared" si="19"/>
        <v>60</v>
      </c>
      <c r="H51" s="29" t="str">
        <f t="shared" si="20"/>
        <v/>
      </c>
      <c r="I51" s="43"/>
    </row>
    <row r="52" spans="1:9" ht="57" thickBot="1" x14ac:dyDescent="0.3">
      <c r="A52" s="8">
        <v>4</v>
      </c>
      <c r="B52" s="4" t="s">
        <v>95</v>
      </c>
      <c r="C52" s="6">
        <v>2</v>
      </c>
      <c r="D52" s="18">
        <f t="shared" si="16"/>
        <v>2</v>
      </c>
      <c r="E52" s="28">
        <f t="shared" si="17"/>
        <v>60</v>
      </c>
      <c r="F52" s="28" t="str">
        <f t="shared" si="18"/>
        <v/>
      </c>
      <c r="G52" s="25">
        <f t="shared" si="19"/>
        <v>60</v>
      </c>
      <c r="H52" s="29" t="str">
        <f t="shared" si="20"/>
        <v/>
      </c>
      <c r="I52" s="43"/>
    </row>
    <row r="53" spans="1:9" ht="57" thickBot="1" x14ac:dyDescent="0.3">
      <c r="A53" s="8">
        <v>4</v>
      </c>
      <c r="B53" s="4" t="s">
        <v>96</v>
      </c>
      <c r="C53" s="6">
        <v>2</v>
      </c>
      <c r="D53" s="18">
        <f t="shared" si="16"/>
        <v>2</v>
      </c>
      <c r="E53" s="28">
        <f t="shared" si="17"/>
        <v>60</v>
      </c>
      <c r="F53" s="28" t="str">
        <f t="shared" si="18"/>
        <v/>
      </c>
      <c r="G53" s="25">
        <f t="shared" si="19"/>
        <v>60</v>
      </c>
      <c r="H53" s="29" t="str">
        <f t="shared" si="20"/>
        <v/>
      </c>
      <c r="I53" s="43"/>
    </row>
    <row r="54" spans="1:9" ht="38.25" thickBot="1" x14ac:dyDescent="0.3">
      <c r="A54" s="8">
        <v>4</v>
      </c>
      <c r="B54" s="4" t="s">
        <v>101</v>
      </c>
      <c r="C54" s="6">
        <v>2</v>
      </c>
      <c r="D54" s="18">
        <f t="shared" si="16"/>
        <v>2</v>
      </c>
      <c r="E54" s="28">
        <f t="shared" si="17"/>
        <v>30</v>
      </c>
      <c r="F54" s="28">
        <f t="shared" si="18"/>
        <v>28</v>
      </c>
      <c r="G54" s="25" t="str">
        <f t="shared" si="19"/>
        <v/>
      </c>
      <c r="H54" s="29">
        <f t="shared" si="20"/>
        <v>2</v>
      </c>
      <c r="I54" s="43"/>
    </row>
    <row r="55" spans="1:9" ht="19.5" thickBot="1" x14ac:dyDescent="0.3">
      <c r="A55" s="8">
        <v>3</v>
      </c>
      <c r="B55" s="4" t="s">
        <v>97</v>
      </c>
      <c r="C55" s="6">
        <v>2</v>
      </c>
      <c r="D55" s="18">
        <f t="shared" ref="D55:D63" si="21">IF(C55=0,"",VALUE(LEFT(C55,1)))</f>
        <v>2</v>
      </c>
      <c r="E55" s="28">
        <f t="shared" ref="E55:E60" si="22">IF(B55=0,"",IF(LEFT(B55,2)="TT",C55*30,C55*15))</f>
        <v>30</v>
      </c>
      <c r="F55" s="28">
        <f t="shared" si="18"/>
        <v>28</v>
      </c>
      <c r="G55" s="25" t="str">
        <f t="shared" si="19"/>
        <v/>
      </c>
      <c r="H55" s="29">
        <f t="shared" si="20"/>
        <v>2</v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18"/>
        <v/>
      </c>
      <c r="G56" s="25" t="str">
        <f t="shared" si="19"/>
        <v/>
      </c>
      <c r="H56" s="29" t="str">
        <f t="shared" si="20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18"/>
        <v/>
      </c>
      <c r="G57" s="25" t="str">
        <f t="shared" si="19"/>
        <v/>
      </c>
      <c r="H57" s="29" t="str">
        <f t="shared" si="20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18"/>
        <v/>
      </c>
      <c r="G58" s="25" t="str">
        <f t="shared" si="19"/>
        <v/>
      </c>
      <c r="H58" s="29" t="str">
        <f t="shared" si="20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18"/>
        <v/>
      </c>
      <c r="G59" s="25" t="str">
        <f t="shared" si="19"/>
        <v/>
      </c>
      <c r="H59" s="29" t="str">
        <f t="shared" si="20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18"/>
        <v/>
      </c>
      <c r="G60" s="25" t="str">
        <f t="shared" si="19"/>
        <v/>
      </c>
      <c r="H60" s="29" t="str">
        <f t="shared" si="20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1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3">SUM(E65:E72)</f>
        <v>150</v>
      </c>
      <c r="F64" s="3">
        <f t="shared" si="23"/>
        <v>84</v>
      </c>
      <c r="G64" s="3">
        <f t="shared" si="23"/>
        <v>60</v>
      </c>
      <c r="H64" s="3">
        <f t="shared" si="23"/>
        <v>6</v>
      </c>
      <c r="I64" s="3"/>
    </row>
    <row r="65" spans="1:11" ht="19.5" thickBot="1" x14ac:dyDescent="0.3">
      <c r="A65" s="8">
        <v>2</v>
      </c>
      <c r="B65" s="4" t="s">
        <v>75</v>
      </c>
      <c r="C65" s="6">
        <v>2</v>
      </c>
      <c r="D65" s="18">
        <f t="shared" ref="D65:D68" si="24">IF(C65=0,"",VALUE(LEFT(C65,1)))</f>
        <v>2</v>
      </c>
      <c r="E65" s="28">
        <f t="shared" ref="E65:E68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11" ht="19.5" thickBot="1" x14ac:dyDescent="0.3">
      <c r="A66" s="8">
        <v>3</v>
      </c>
      <c r="B66" s="4" t="s">
        <v>98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11" ht="19.5" thickBot="1" x14ac:dyDescent="0.3">
      <c r="A67" s="8">
        <v>3</v>
      </c>
      <c r="B67" s="4" t="s">
        <v>99</v>
      </c>
      <c r="C67" s="6">
        <v>2</v>
      </c>
      <c r="D67" s="18">
        <f t="shared" si="24"/>
        <v>2</v>
      </c>
      <c r="E67" s="28">
        <f t="shared" si="25"/>
        <v>30</v>
      </c>
      <c r="F67" s="28">
        <f t="shared" si="26"/>
        <v>28</v>
      </c>
      <c r="G67" s="25" t="str">
        <f t="shared" si="27"/>
        <v/>
      </c>
      <c r="H67" s="29">
        <f t="shared" si="28"/>
        <v>2</v>
      </c>
      <c r="I67" s="43"/>
    </row>
    <row r="68" spans="1:11" ht="38.25" thickBot="1" x14ac:dyDescent="0.3">
      <c r="A68" s="8">
        <v>4</v>
      </c>
      <c r="B68" s="4" t="s">
        <v>100</v>
      </c>
      <c r="C68" s="6">
        <v>2</v>
      </c>
      <c r="D68" s="18">
        <f t="shared" si="24"/>
        <v>2</v>
      </c>
      <c r="E68" s="28">
        <f t="shared" si="25"/>
        <v>60</v>
      </c>
      <c r="F68" s="28" t="str">
        <f t="shared" si="26"/>
        <v/>
      </c>
      <c r="G68" s="25">
        <f t="shared" si="27"/>
        <v>60</v>
      </c>
      <c r="H68" s="29" t="str">
        <f t="shared" si="28"/>
        <v/>
      </c>
      <c r="I68" s="43"/>
    </row>
    <row r="69" spans="1:11" ht="19.5" thickBot="1" x14ac:dyDescent="0.3">
      <c r="A69" s="8"/>
      <c r="B69" s="4"/>
      <c r="C69" s="6"/>
      <c r="D69" s="18" t="str">
        <f t="shared" ref="D69:D72" si="29">IF(C69=0,"",VALUE(LEFT(C69,1)))</f>
        <v/>
      </c>
      <c r="E69" s="28" t="str">
        <f t="shared" ref="E69:E72" si="30">IF(B69=0,"",IF(LEFT(B69,2)="TT",C69*30,C69*15))</f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11" ht="19.5" thickBot="1" x14ac:dyDescent="0.3">
      <c r="A70" s="8"/>
      <c r="B70" s="4"/>
      <c r="C70" s="6"/>
      <c r="D70" s="18" t="str">
        <f t="shared" si="29"/>
        <v/>
      </c>
      <c r="E70" s="28" t="str">
        <f t="shared" si="30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11" ht="19.5" thickBot="1" x14ac:dyDescent="0.3">
      <c r="A71" s="8"/>
      <c r="B71" s="4"/>
      <c r="C71" s="6"/>
      <c r="D71" s="18" t="str">
        <f t="shared" si="29"/>
        <v/>
      </c>
      <c r="E71" s="28" t="str">
        <f t="shared" si="30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11" ht="19.5" thickBot="1" x14ac:dyDescent="0.3">
      <c r="A72" s="8"/>
      <c r="B72" s="4"/>
      <c r="C72" s="6"/>
      <c r="D72" s="18" t="str">
        <f t="shared" si="29"/>
        <v/>
      </c>
      <c r="E72" s="28" t="str">
        <f t="shared" si="30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11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1">SUM(D8,D18,D39,D64)</f>
        <v>90</v>
      </c>
      <c r="E73" s="3">
        <f t="shared" si="31"/>
        <v>1995</v>
      </c>
      <c r="F73" s="3">
        <f t="shared" si="31"/>
        <v>779</v>
      </c>
      <c r="G73" s="3">
        <f t="shared" si="31"/>
        <v>1170</v>
      </c>
      <c r="H73" s="3">
        <f t="shared" si="31"/>
        <v>46</v>
      </c>
      <c r="I73" s="3"/>
    </row>
    <row r="74" spans="1:11" ht="18.75" x14ac:dyDescent="0.25">
      <c r="A74" s="1"/>
      <c r="B74" t="s">
        <v>34</v>
      </c>
      <c r="C74">
        <v>90</v>
      </c>
    </row>
    <row r="75" spans="1:11" ht="27.75" thickBot="1" x14ac:dyDescent="0.3">
      <c r="B75" s="24" t="s">
        <v>26</v>
      </c>
      <c r="C75" s="3">
        <f>SUM(C18,C39,C64)</f>
        <v>65</v>
      </c>
      <c r="D75" s="3">
        <f t="shared" ref="D75:H75" si="32">SUM(D18,D39,D64)</f>
        <v>65</v>
      </c>
      <c r="E75" s="3">
        <f t="shared" si="32"/>
        <v>1545</v>
      </c>
      <c r="F75" s="3">
        <f t="shared" si="32"/>
        <v>491</v>
      </c>
      <c r="G75" s="3">
        <f t="shared" si="32"/>
        <v>1020</v>
      </c>
      <c r="H75" s="3">
        <f t="shared" si="32"/>
        <v>34</v>
      </c>
      <c r="K75">
        <f>4+16+8+7</f>
        <v>35</v>
      </c>
    </row>
    <row r="76" spans="1:11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11" ht="19.5" customHeight="1" thickBot="1" x14ac:dyDescent="0.3">
      <c r="A77" t="s">
        <v>102</v>
      </c>
      <c r="B77">
        <f>COUNTA(B9:B15,B19:B38,B40:B63,B65:B72)</f>
        <v>38</v>
      </c>
      <c r="E77" s="26" t="s">
        <v>66</v>
      </c>
      <c r="F77" s="27" t="s">
        <v>67</v>
      </c>
      <c r="G77" s="27" t="s">
        <v>68</v>
      </c>
    </row>
    <row r="78" spans="1:11" ht="21" x14ac:dyDescent="0.35">
      <c r="F78" s="30">
        <f>G76/E76</f>
        <v>0.66019417475728159</v>
      </c>
      <c r="G78" s="31">
        <f>G73/E73</f>
        <v>0.5864661654135338</v>
      </c>
    </row>
    <row r="79" spans="1:11" ht="18.75" x14ac:dyDescent="0.3">
      <c r="F79" s="32" t="s">
        <v>76</v>
      </c>
      <c r="G79" s="33" t="s">
        <v>77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52" zoomScale="70" zoomScaleNormal="70" workbookViewId="0">
      <selection activeCell="C53" sqref="C5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3" t="s">
        <v>38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8" t="s">
        <v>0</v>
      </c>
      <c r="D3" s="69"/>
      <c r="E3" s="69"/>
      <c r="F3" s="69"/>
      <c r="G3" s="69"/>
      <c r="H3" s="69"/>
      <c r="I3" s="70"/>
    </row>
    <row r="4" spans="1:9" ht="19.5" thickBot="1" x14ac:dyDescent="0.3">
      <c r="A4" s="66"/>
      <c r="B4" s="66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6"/>
      <c r="B5" s="66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7"/>
      <c r="B6" s="67"/>
      <c r="C6" s="73"/>
      <c r="D6" s="76"/>
      <c r="E6" s="73"/>
      <c r="F6" s="6" t="s">
        <v>2</v>
      </c>
      <c r="G6" s="81"/>
      <c r="H6" s="73"/>
      <c r="I6" s="73"/>
    </row>
    <row r="7" spans="1:9" ht="22.5" customHeight="1" thickBot="1" x14ac:dyDescent="0.3">
      <c r="A7" s="2" t="s">
        <v>4</v>
      </c>
      <c r="B7" s="57" t="s">
        <v>25</v>
      </c>
      <c r="C7" s="58"/>
      <c r="D7" s="58"/>
      <c r="E7" s="58"/>
      <c r="F7" s="58"/>
      <c r="G7" s="58"/>
      <c r="H7" s="58"/>
      <c r="I7" s="59"/>
    </row>
    <row r="8" spans="1:9" ht="28.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5">
        <v>30</v>
      </c>
      <c r="F11" s="55"/>
      <c r="G11" s="55">
        <v>30</v>
      </c>
      <c r="H11" s="55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0" t="s">
        <v>26</v>
      </c>
      <c r="C16" s="61"/>
      <c r="D16" s="61"/>
      <c r="E16" s="61"/>
      <c r="F16" s="61"/>
      <c r="G16" s="61"/>
      <c r="H16" s="61"/>
      <c r="I16" s="62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960</v>
      </c>
      <c r="F17" s="3">
        <f t="shared" si="10"/>
        <v>267</v>
      </c>
      <c r="G17" s="3">
        <f t="shared" si="10"/>
        <v>675</v>
      </c>
      <c r="H17" s="3">
        <f t="shared" si="10"/>
        <v>18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>
        <v>1</v>
      </c>
      <c r="B19" s="45" t="s">
        <v>69</v>
      </c>
      <c r="C19" s="46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38" si="14">IF(B19=0,"",IF(LEFT(B19,2)="TT","",(C19*15)-2))</f>
        <v>43</v>
      </c>
      <c r="G19" s="25" t="str">
        <f t="shared" ref="G19:G38" si="15">IF(B19=0,"",IF(LEFT(B19,2)="TT",C19*30,""))</f>
        <v/>
      </c>
      <c r="H19" s="29">
        <f t="shared" ref="H19:H38" si="16">IF(B19=0,"",IF(LEFT(B19,2)="TT","",2))</f>
        <v>2</v>
      </c>
      <c r="I19" s="6"/>
    </row>
    <row r="20" spans="1:9" ht="19.5" thickBot="1" x14ac:dyDescent="0.3">
      <c r="A20" s="8">
        <v>1</v>
      </c>
      <c r="B20" s="45" t="s">
        <v>72</v>
      </c>
      <c r="C20" s="46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8">
        <v>1</v>
      </c>
      <c r="B21" s="45" t="s">
        <v>79</v>
      </c>
      <c r="C21" s="46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>
        <v>1</v>
      </c>
      <c r="B22" s="45" t="s">
        <v>81</v>
      </c>
      <c r="C22" s="46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4"/>
        <v/>
      </c>
      <c r="G31" s="25" t="str">
        <f t="shared" si="15"/>
        <v/>
      </c>
      <c r="H31" s="29" t="str">
        <f t="shared" si="16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4"/>
        <v/>
      </c>
      <c r="G32" s="25" t="str">
        <f t="shared" si="15"/>
        <v/>
      </c>
      <c r="H32" s="29" t="str">
        <f t="shared" si="16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4"/>
        <v/>
      </c>
      <c r="G33" s="25" t="str">
        <f t="shared" si="15"/>
        <v/>
      </c>
      <c r="H33" s="29" t="str">
        <f t="shared" si="16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4"/>
        <v/>
      </c>
      <c r="G34" s="25" t="str">
        <f t="shared" si="15"/>
        <v/>
      </c>
      <c r="H34" s="29" t="str">
        <f t="shared" si="16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4"/>
        <v/>
      </c>
      <c r="G35" s="25" t="str">
        <f t="shared" si="15"/>
        <v/>
      </c>
      <c r="H35" s="29" t="str">
        <f t="shared" si="16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4"/>
        <v/>
      </c>
      <c r="G36" s="25" t="str">
        <f t="shared" si="15"/>
        <v/>
      </c>
      <c r="H36" s="29" t="str">
        <f t="shared" si="16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4"/>
        <v/>
      </c>
      <c r="G37" s="25" t="str">
        <f t="shared" si="15"/>
        <v/>
      </c>
      <c r="H37" s="29" t="str">
        <f t="shared" si="16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4"/>
        <v/>
      </c>
      <c r="G38" s="25" t="str">
        <f t="shared" si="15"/>
        <v/>
      </c>
      <c r="H38" s="29" t="str">
        <f t="shared" si="16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9">SUM(E40:E63)</f>
        <v>735</v>
      </c>
      <c r="F39" s="3">
        <f t="shared" si="19"/>
        <v>112</v>
      </c>
      <c r="G39" s="3">
        <f t="shared" si="19"/>
        <v>615</v>
      </c>
      <c r="H39" s="3">
        <f t="shared" si="19"/>
        <v>8</v>
      </c>
      <c r="I39" s="3"/>
    </row>
    <row r="40" spans="1:9" ht="28.5" customHeight="1" thickBot="1" x14ac:dyDescent="0.35">
      <c r="A40" s="8">
        <v>1</v>
      </c>
      <c r="B40" s="44" t="s">
        <v>74</v>
      </c>
      <c r="C40" s="6">
        <v>2</v>
      </c>
      <c r="D40" s="18">
        <f t="shared" ref="D40:D48" si="20">IF(C40=0,"",VALUE(LEFT(C40,1)))</f>
        <v>2</v>
      </c>
      <c r="E40" s="28">
        <f t="shared" ref="E40:E48" si="21">IF(B40=0,"",IF(LEFT(B40,2)="TT",C40*30,C40*15))</f>
        <v>60</v>
      </c>
      <c r="F40" s="28" t="str">
        <f t="shared" ref="F40:F61" si="22">IF(B40=0,"",IF(LEFT(B40,2)="TT","",(C40*15)-2))</f>
        <v/>
      </c>
      <c r="G40" s="25">
        <f t="shared" ref="G40:G61" si="23">IF(B40=0,"",IF(LEFT(B40,2)="TT",C40*30,""))</f>
        <v>60</v>
      </c>
      <c r="H40" s="29" t="str">
        <f t="shared" ref="H40:H61" si="24">IF(B40=0,"",IF(LEFT(B40,2)="TT","",2))</f>
        <v/>
      </c>
      <c r="I40" s="6" t="s">
        <v>82</v>
      </c>
    </row>
    <row r="41" spans="1:9" ht="27" customHeight="1" thickBot="1" x14ac:dyDescent="0.35">
      <c r="A41" s="8">
        <v>1</v>
      </c>
      <c r="B41" s="44" t="s">
        <v>73</v>
      </c>
      <c r="C41" s="6">
        <v>2</v>
      </c>
      <c r="D41" s="18">
        <f t="shared" si="20"/>
        <v>2</v>
      </c>
      <c r="E41" s="28">
        <f t="shared" si="21"/>
        <v>60</v>
      </c>
      <c r="F41" s="28" t="str">
        <f t="shared" si="22"/>
        <v/>
      </c>
      <c r="G41" s="25">
        <f t="shared" si="23"/>
        <v>60</v>
      </c>
      <c r="H41" s="29" t="str">
        <f t="shared" si="24"/>
        <v/>
      </c>
      <c r="I41" s="6" t="s">
        <v>80</v>
      </c>
    </row>
    <row r="42" spans="1:9" ht="19.5" thickBot="1" x14ac:dyDescent="0.3">
      <c r="A42" s="8">
        <v>1</v>
      </c>
      <c r="B42" s="4" t="s">
        <v>87</v>
      </c>
      <c r="C42" s="6">
        <v>2</v>
      </c>
      <c r="D42" s="18">
        <f t="shared" si="20"/>
        <v>2</v>
      </c>
      <c r="E42" s="28">
        <f t="shared" si="21"/>
        <v>30</v>
      </c>
      <c r="F42" s="28">
        <f t="shared" si="22"/>
        <v>28</v>
      </c>
      <c r="G42" s="25" t="str">
        <f t="shared" si="23"/>
        <v/>
      </c>
      <c r="H42" s="29">
        <f t="shared" si="24"/>
        <v>2</v>
      </c>
      <c r="I42" s="6"/>
    </row>
    <row r="43" spans="1:9" ht="19.5" thickBot="1" x14ac:dyDescent="0.3">
      <c r="A43" s="8">
        <v>2</v>
      </c>
      <c r="B43" s="4" t="s">
        <v>86</v>
      </c>
      <c r="C43" s="6">
        <v>2</v>
      </c>
      <c r="D43" s="18">
        <f t="shared" si="20"/>
        <v>2</v>
      </c>
      <c r="E43" s="28">
        <f t="shared" si="21"/>
        <v>30</v>
      </c>
      <c r="F43" s="28">
        <f t="shared" si="22"/>
        <v>28</v>
      </c>
      <c r="G43" s="25" t="str">
        <f t="shared" si="23"/>
        <v/>
      </c>
      <c r="H43" s="29">
        <f t="shared" si="24"/>
        <v>2</v>
      </c>
      <c r="I43" s="6"/>
    </row>
    <row r="44" spans="1:9" ht="19.5" thickBot="1" x14ac:dyDescent="0.3">
      <c r="A44" s="8">
        <v>1</v>
      </c>
      <c r="B44" s="4" t="s">
        <v>88</v>
      </c>
      <c r="C44" s="6">
        <v>2</v>
      </c>
      <c r="D44" s="18">
        <f t="shared" si="20"/>
        <v>2</v>
      </c>
      <c r="E44" s="28">
        <f t="shared" si="21"/>
        <v>30</v>
      </c>
      <c r="F44" s="28">
        <f t="shared" si="22"/>
        <v>28</v>
      </c>
      <c r="G44" s="25" t="str">
        <f t="shared" si="23"/>
        <v/>
      </c>
      <c r="H44" s="29">
        <f t="shared" si="24"/>
        <v>2</v>
      </c>
      <c r="I44" s="6"/>
    </row>
    <row r="45" spans="1:9" ht="38.25" thickBot="1" x14ac:dyDescent="0.3">
      <c r="A45" s="8">
        <v>2</v>
      </c>
      <c r="B45" s="4" t="s">
        <v>94</v>
      </c>
      <c r="C45" s="6">
        <v>2</v>
      </c>
      <c r="D45" s="18">
        <f t="shared" si="20"/>
        <v>2</v>
      </c>
      <c r="E45" s="28">
        <f t="shared" si="21"/>
        <v>60</v>
      </c>
      <c r="F45" s="28" t="str">
        <f t="shared" si="22"/>
        <v/>
      </c>
      <c r="G45" s="25">
        <f t="shared" si="23"/>
        <v>60</v>
      </c>
      <c r="H45" s="29" t="str">
        <f t="shared" si="24"/>
        <v/>
      </c>
      <c r="I45" s="6"/>
    </row>
    <row r="46" spans="1:9" ht="57" thickBot="1" x14ac:dyDescent="0.3">
      <c r="A46" s="8">
        <v>2</v>
      </c>
      <c r="B46" s="4" t="s">
        <v>95</v>
      </c>
      <c r="C46" s="6">
        <v>2</v>
      </c>
      <c r="D46" s="18">
        <f t="shared" si="20"/>
        <v>2</v>
      </c>
      <c r="E46" s="28">
        <f t="shared" si="21"/>
        <v>60</v>
      </c>
      <c r="F46" s="28" t="str">
        <f t="shared" si="22"/>
        <v/>
      </c>
      <c r="G46" s="25">
        <f t="shared" si="23"/>
        <v>60</v>
      </c>
      <c r="H46" s="29" t="str">
        <f t="shared" si="24"/>
        <v/>
      </c>
      <c r="I46" s="6"/>
    </row>
    <row r="47" spans="1:9" ht="57" thickBot="1" x14ac:dyDescent="0.3">
      <c r="A47" s="8">
        <v>2</v>
      </c>
      <c r="B47" s="4" t="s">
        <v>96</v>
      </c>
      <c r="C47" s="6">
        <v>2</v>
      </c>
      <c r="D47" s="18">
        <f t="shared" si="20"/>
        <v>2</v>
      </c>
      <c r="E47" s="28">
        <f t="shared" si="21"/>
        <v>60</v>
      </c>
      <c r="F47" s="28" t="str">
        <f t="shared" si="22"/>
        <v/>
      </c>
      <c r="G47" s="25">
        <f t="shared" si="23"/>
        <v>60</v>
      </c>
      <c r="H47" s="29" t="str">
        <f t="shared" si="24"/>
        <v/>
      </c>
      <c r="I47" s="6"/>
    </row>
    <row r="48" spans="1:9" ht="38.25" thickBot="1" x14ac:dyDescent="0.3">
      <c r="A48" s="8">
        <v>2</v>
      </c>
      <c r="B48" s="4" t="s">
        <v>101</v>
      </c>
      <c r="C48" s="6">
        <v>2</v>
      </c>
      <c r="D48" s="18">
        <f t="shared" si="20"/>
        <v>2</v>
      </c>
      <c r="E48" s="28">
        <f t="shared" si="21"/>
        <v>30</v>
      </c>
      <c r="F48" s="28">
        <f t="shared" si="22"/>
        <v>28</v>
      </c>
      <c r="G48" s="25" t="str">
        <f t="shared" si="23"/>
        <v/>
      </c>
      <c r="H48" s="29">
        <f t="shared" si="24"/>
        <v>2</v>
      </c>
      <c r="I48" s="6"/>
    </row>
    <row r="49" spans="1:9" ht="19.5" thickBot="1" x14ac:dyDescent="0.3">
      <c r="A49" s="8"/>
      <c r="B49" s="4"/>
      <c r="C49" s="6"/>
      <c r="D49" s="18" t="str">
        <f t="shared" ref="D49:D63" si="25">IF(C49=0,"",VALUE(LEFT(C49,1)))</f>
        <v/>
      </c>
      <c r="E49" s="28" t="str">
        <f t="shared" ref="E49:E61" si="26">IF(B49=0,"",IF(LEFT(B49,2)="TT",C49*30,C49*15))</f>
        <v/>
      </c>
      <c r="F49" s="28" t="str">
        <f t="shared" si="22"/>
        <v/>
      </c>
      <c r="G49" s="25" t="str">
        <f t="shared" si="23"/>
        <v/>
      </c>
      <c r="H49" s="29" t="str">
        <f t="shared" si="24"/>
        <v/>
      </c>
      <c r="I49" s="6"/>
    </row>
    <row r="50" spans="1:9" ht="19.5" thickBot="1" x14ac:dyDescent="0.3">
      <c r="A50" s="8"/>
      <c r="B50" s="4"/>
      <c r="C50" s="6"/>
      <c r="D50" s="18" t="str">
        <f t="shared" si="25"/>
        <v/>
      </c>
      <c r="E50" s="28" t="str">
        <f t="shared" si="26"/>
        <v/>
      </c>
      <c r="F50" s="28" t="str">
        <f t="shared" si="22"/>
        <v/>
      </c>
      <c r="G50" s="25" t="str">
        <f t="shared" si="23"/>
        <v/>
      </c>
      <c r="H50" s="29" t="str">
        <f t="shared" si="24"/>
        <v/>
      </c>
      <c r="I50" s="6"/>
    </row>
    <row r="51" spans="1:9" ht="19.5" thickBot="1" x14ac:dyDescent="0.3">
      <c r="A51" s="8"/>
      <c r="B51" s="4"/>
      <c r="C51" s="6"/>
      <c r="D51" s="18" t="str">
        <f t="shared" si="25"/>
        <v/>
      </c>
      <c r="E51" s="28" t="str">
        <f t="shared" si="26"/>
        <v/>
      </c>
      <c r="F51" s="28" t="str">
        <f t="shared" si="22"/>
        <v/>
      </c>
      <c r="G51" s="25" t="str">
        <f t="shared" si="23"/>
        <v/>
      </c>
      <c r="H51" s="29" t="str">
        <f t="shared" si="24"/>
        <v/>
      </c>
      <c r="I51" s="6"/>
    </row>
    <row r="52" spans="1:9" ht="19.5" thickBot="1" x14ac:dyDescent="0.3">
      <c r="A52" s="8"/>
      <c r="B52" s="4"/>
      <c r="C52" s="6"/>
      <c r="D52" s="18" t="str">
        <f t="shared" si="25"/>
        <v/>
      </c>
      <c r="E52" s="28" t="str">
        <f t="shared" si="26"/>
        <v/>
      </c>
      <c r="F52" s="28" t="str">
        <f t="shared" si="22"/>
        <v/>
      </c>
      <c r="G52" s="25" t="str">
        <f t="shared" si="23"/>
        <v/>
      </c>
      <c r="H52" s="29" t="str">
        <f t="shared" si="24"/>
        <v/>
      </c>
      <c r="I52" s="6"/>
    </row>
    <row r="53" spans="1:9" ht="19.5" thickBot="1" x14ac:dyDescent="0.3">
      <c r="A53" s="8"/>
      <c r="B53" s="4"/>
      <c r="C53" s="6"/>
      <c r="D53" s="18" t="str">
        <f t="shared" si="25"/>
        <v/>
      </c>
      <c r="E53" s="28" t="str">
        <f t="shared" si="26"/>
        <v/>
      </c>
      <c r="F53" s="28" t="str">
        <f t="shared" si="22"/>
        <v/>
      </c>
      <c r="G53" s="25" t="str">
        <f t="shared" si="23"/>
        <v/>
      </c>
      <c r="H53" s="29" t="str">
        <f t="shared" si="24"/>
        <v/>
      </c>
      <c r="I53" s="6"/>
    </row>
    <row r="54" spans="1:9" ht="19.5" thickBot="1" x14ac:dyDescent="0.3">
      <c r="A54" s="8"/>
      <c r="B54" s="4"/>
      <c r="C54" s="6"/>
      <c r="D54" s="18" t="str">
        <f t="shared" si="25"/>
        <v/>
      </c>
      <c r="E54" s="28" t="str">
        <f t="shared" si="26"/>
        <v/>
      </c>
      <c r="F54" s="28" t="str">
        <f t="shared" si="22"/>
        <v/>
      </c>
      <c r="G54" s="25" t="str">
        <f t="shared" si="23"/>
        <v/>
      </c>
      <c r="H54" s="29" t="str">
        <f t="shared" si="24"/>
        <v/>
      </c>
      <c r="I54" s="6"/>
    </row>
    <row r="55" spans="1:9" ht="19.5" thickBot="1" x14ac:dyDescent="0.3">
      <c r="A55" s="8"/>
      <c r="B55" s="4"/>
      <c r="C55" s="6"/>
      <c r="D55" s="18" t="str">
        <f t="shared" si="25"/>
        <v/>
      </c>
      <c r="E55" s="28" t="str">
        <f t="shared" si="26"/>
        <v/>
      </c>
      <c r="F55" s="28" t="str">
        <f t="shared" si="22"/>
        <v/>
      </c>
      <c r="G55" s="25" t="str">
        <f t="shared" si="23"/>
        <v/>
      </c>
      <c r="H55" s="29" t="str">
        <f t="shared" si="24"/>
        <v/>
      </c>
      <c r="I55" s="6"/>
    </row>
    <row r="56" spans="1:9" ht="19.5" thickBot="1" x14ac:dyDescent="0.3">
      <c r="A56" s="8"/>
      <c r="B56" s="4"/>
      <c r="C56" s="6"/>
      <c r="D56" s="18" t="str">
        <f t="shared" si="25"/>
        <v/>
      </c>
      <c r="E56" s="28" t="str">
        <f t="shared" si="26"/>
        <v/>
      </c>
      <c r="F56" s="28" t="str">
        <f t="shared" si="22"/>
        <v/>
      </c>
      <c r="G56" s="25" t="str">
        <f t="shared" si="23"/>
        <v/>
      </c>
      <c r="H56" s="29" t="str">
        <f t="shared" si="24"/>
        <v/>
      </c>
      <c r="I56" s="6"/>
    </row>
    <row r="57" spans="1:9" ht="19.5" thickBot="1" x14ac:dyDescent="0.3">
      <c r="A57" s="8"/>
      <c r="B57" s="4"/>
      <c r="C57" s="6"/>
      <c r="D57" s="18" t="str">
        <f t="shared" si="25"/>
        <v/>
      </c>
      <c r="E57" s="28" t="str">
        <f t="shared" si="26"/>
        <v/>
      </c>
      <c r="F57" s="28" t="str">
        <f t="shared" si="22"/>
        <v/>
      </c>
      <c r="G57" s="25" t="str">
        <f t="shared" si="23"/>
        <v/>
      </c>
      <c r="H57" s="29" t="str">
        <f t="shared" si="24"/>
        <v/>
      </c>
      <c r="I57" s="6"/>
    </row>
    <row r="58" spans="1:9" ht="19.5" thickBot="1" x14ac:dyDescent="0.3">
      <c r="A58" s="8"/>
      <c r="B58" s="4"/>
      <c r="C58" s="6"/>
      <c r="D58" s="18" t="str">
        <f t="shared" si="25"/>
        <v/>
      </c>
      <c r="E58" s="28" t="str">
        <f t="shared" si="26"/>
        <v/>
      </c>
      <c r="F58" s="28" t="str">
        <f t="shared" si="22"/>
        <v/>
      </c>
      <c r="G58" s="25" t="str">
        <f t="shared" si="23"/>
        <v/>
      </c>
      <c r="H58" s="29" t="str">
        <f t="shared" si="24"/>
        <v/>
      </c>
      <c r="I58" s="6"/>
    </row>
    <row r="59" spans="1:9" ht="19.5" thickBot="1" x14ac:dyDescent="0.3">
      <c r="A59" s="8"/>
      <c r="B59" s="4"/>
      <c r="C59" s="6"/>
      <c r="D59" s="18" t="str">
        <f t="shared" si="25"/>
        <v/>
      </c>
      <c r="E59" s="28" t="str">
        <f t="shared" si="26"/>
        <v/>
      </c>
      <c r="F59" s="28" t="str">
        <f t="shared" si="22"/>
        <v/>
      </c>
      <c r="G59" s="25" t="str">
        <f t="shared" si="23"/>
        <v/>
      </c>
      <c r="H59" s="29" t="str">
        <f t="shared" si="24"/>
        <v/>
      </c>
      <c r="I59" s="6"/>
    </row>
    <row r="60" spans="1:9" ht="19.5" thickBot="1" x14ac:dyDescent="0.3">
      <c r="A60" s="8"/>
      <c r="B60" s="4"/>
      <c r="C60" s="6"/>
      <c r="D60" s="18" t="str">
        <f t="shared" si="25"/>
        <v/>
      </c>
      <c r="E60" s="28" t="str">
        <f t="shared" si="26"/>
        <v/>
      </c>
      <c r="F60" s="28" t="str">
        <f t="shared" si="22"/>
        <v/>
      </c>
      <c r="G60" s="25" t="str">
        <f t="shared" si="23"/>
        <v/>
      </c>
      <c r="H60" s="29" t="str">
        <f t="shared" si="24"/>
        <v/>
      </c>
      <c r="I60" s="6"/>
    </row>
    <row r="61" spans="1:9" ht="19.5" thickBot="1" x14ac:dyDescent="0.3">
      <c r="A61" s="8"/>
      <c r="B61" s="4"/>
      <c r="C61" s="6"/>
      <c r="D61" s="18" t="str">
        <f t="shared" si="25"/>
        <v/>
      </c>
      <c r="E61" s="28" t="str">
        <f t="shared" si="26"/>
        <v/>
      </c>
      <c r="F61" s="28" t="str">
        <f t="shared" si="22"/>
        <v/>
      </c>
      <c r="G61" s="25" t="str">
        <f t="shared" si="23"/>
        <v/>
      </c>
      <c r="H61" s="29" t="str">
        <f t="shared" si="24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5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5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7">SUM(E65:E72)</f>
        <v>60</v>
      </c>
      <c r="F64" s="3">
        <f t="shared" si="27"/>
        <v>56</v>
      </c>
      <c r="G64" s="3">
        <f t="shared" si="27"/>
        <v>0</v>
      </c>
      <c r="H64" s="3">
        <f t="shared" si="27"/>
        <v>4</v>
      </c>
      <c r="I64" s="3"/>
    </row>
    <row r="65" spans="1:11" ht="19.5" thickBot="1" x14ac:dyDescent="0.3">
      <c r="A65" s="8">
        <v>1</v>
      </c>
      <c r="B65" s="4" t="s">
        <v>99</v>
      </c>
      <c r="C65" s="6">
        <v>2</v>
      </c>
      <c r="D65" s="18">
        <f t="shared" ref="D65:D66" si="28">IF(C65=0,"",VALUE(LEFT(C65,1)))</f>
        <v>2</v>
      </c>
      <c r="E65" s="28">
        <f t="shared" ref="E65:E66" si="29">IF(B65=0,"",IF(LEFT(B65,2)="TT",C65*30,C65*15))</f>
        <v>30</v>
      </c>
      <c r="F65" s="28">
        <f t="shared" ref="F65:F66" si="30">IF(B65=0,"",IF(LEFT(B65,2)="TT","",(C65*15)-2))</f>
        <v>28</v>
      </c>
      <c r="G65" s="25" t="str">
        <f t="shared" ref="G65:G66" si="31">IF(B65=0,"",IF(LEFT(B65,2)="TT",C65*30,""))</f>
        <v/>
      </c>
      <c r="H65" s="29">
        <f t="shared" ref="H65:H66" si="32">IF(B65=0,"",IF(LEFT(B65,2)="TT","",2))</f>
        <v>2</v>
      </c>
      <c r="I65" s="43"/>
    </row>
    <row r="66" spans="1:11" ht="38.25" thickBot="1" x14ac:dyDescent="0.3">
      <c r="A66" s="8">
        <v>2</v>
      </c>
      <c r="B66" s="4" t="s">
        <v>91</v>
      </c>
      <c r="C66" s="6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29">
        <f t="shared" si="32"/>
        <v>2</v>
      </c>
      <c r="I66" s="43"/>
    </row>
    <row r="67" spans="1:11" ht="19.5" thickBot="1" x14ac:dyDescent="0.3">
      <c r="A67" s="8"/>
      <c r="B67" s="4"/>
      <c r="C67" s="6"/>
      <c r="D67" s="18" t="str">
        <f t="shared" ref="D67:D72" si="33">IF(C67=0,"",VALUE(LEFT(C67,1)))</f>
        <v/>
      </c>
      <c r="E67" s="28" t="str">
        <f t="shared" ref="E67:E72" si="34">IF(B67=0,"",IF(LEFT(B67,2)="TT",C67*30,C67*15))</f>
        <v/>
      </c>
      <c r="F67" s="28" t="str">
        <f t="shared" ref="F67:F72" si="35">IF(B67=0,"",IF(LEFT(B67,2)="TT","",(C67*15)-C67))</f>
        <v/>
      </c>
      <c r="G67" s="25" t="str">
        <f t="shared" ref="G67:G72" si="36">IF(B67=0,"",IF(LEFT(B67,2)="TT",C67*30,""))</f>
        <v/>
      </c>
      <c r="H67" s="29" t="str">
        <f t="shared" ref="H67:H72" si="37">IF(B67=0,"",IF(LEFT(B67,2)="TT","",C67))</f>
        <v/>
      </c>
      <c r="I67" s="6"/>
    </row>
    <row r="68" spans="1:11" ht="19.5" thickBot="1" x14ac:dyDescent="0.3">
      <c r="A68" s="8"/>
      <c r="B68" s="4"/>
      <c r="C68" s="6"/>
      <c r="D68" s="18" t="str">
        <f t="shared" si="33"/>
        <v/>
      </c>
      <c r="E68" s="28" t="str">
        <f t="shared" si="34"/>
        <v/>
      </c>
      <c r="F68" s="28" t="str">
        <f t="shared" si="35"/>
        <v/>
      </c>
      <c r="G68" s="25" t="str">
        <f t="shared" si="36"/>
        <v/>
      </c>
      <c r="H68" s="29" t="str">
        <f t="shared" si="37"/>
        <v/>
      </c>
      <c r="I68" s="6"/>
    </row>
    <row r="69" spans="1:11" ht="19.5" thickBot="1" x14ac:dyDescent="0.3">
      <c r="A69" s="8"/>
      <c r="B69" s="4"/>
      <c r="C69" s="6"/>
      <c r="D69" s="18" t="str">
        <f t="shared" si="33"/>
        <v/>
      </c>
      <c r="E69" s="28" t="str">
        <f t="shared" si="34"/>
        <v/>
      </c>
      <c r="F69" s="28" t="str">
        <f t="shared" si="35"/>
        <v/>
      </c>
      <c r="G69" s="25" t="str">
        <f t="shared" si="36"/>
        <v/>
      </c>
      <c r="H69" s="29" t="str">
        <f t="shared" si="37"/>
        <v/>
      </c>
      <c r="I69" s="6"/>
    </row>
    <row r="70" spans="1:11" ht="19.5" thickBot="1" x14ac:dyDescent="0.3">
      <c r="A70" s="8"/>
      <c r="B70" s="4"/>
      <c r="C70" s="6"/>
      <c r="D70" s="18" t="str">
        <f t="shared" si="33"/>
        <v/>
      </c>
      <c r="E70" s="28" t="str">
        <f t="shared" si="34"/>
        <v/>
      </c>
      <c r="F70" s="28" t="str">
        <f t="shared" si="35"/>
        <v/>
      </c>
      <c r="G70" s="25" t="str">
        <f t="shared" si="36"/>
        <v/>
      </c>
      <c r="H70" s="29" t="str">
        <f t="shared" si="37"/>
        <v/>
      </c>
      <c r="I70" s="6"/>
    </row>
    <row r="71" spans="1:11" ht="19.5" thickBot="1" x14ac:dyDescent="0.3">
      <c r="A71" s="8"/>
      <c r="B71" s="4"/>
      <c r="C71" s="6"/>
      <c r="D71" s="18" t="str">
        <f t="shared" si="33"/>
        <v/>
      </c>
      <c r="E71" s="28" t="str">
        <f t="shared" si="34"/>
        <v/>
      </c>
      <c r="F71" s="28" t="str">
        <f t="shared" si="35"/>
        <v/>
      </c>
      <c r="G71" s="25" t="str">
        <f t="shared" si="36"/>
        <v/>
      </c>
      <c r="H71" s="29" t="str">
        <f t="shared" si="37"/>
        <v/>
      </c>
      <c r="I71" s="6"/>
    </row>
    <row r="72" spans="1:11" ht="19.5" thickBot="1" x14ac:dyDescent="0.3">
      <c r="A72" s="8"/>
      <c r="B72" s="4"/>
      <c r="C72" s="6"/>
      <c r="D72" s="18" t="str">
        <f t="shared" si="33"/>
        <v/>
      </c>
      <c r="E72" s="28" t="str">
        <f t="shared" si="34"/>
        <v/>
      </c>
      <c r="F72" s="28" t="str">
        <f t="shared" si="35"/>
        <v/>
      </c>
      <c r="G72" s="25" t="str">
        <f t="shared" si="36"/>
        <v/>
      </c>
      <c r="H72" s="29" t="str">
        <f t="shared" si="37"/>
        <v/>
      </c>
      <c r="I72" s="6"/>
    </row>
    <row r="73" spans="1:11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8">SUM(D8,D18,D39,D64)</f>
        <v>55</v>
      </c>
      <c r="E73" s="3">
        <f t="shared" si="38"/>
        <v>1275</v>
      </c>
      <c r="F73" s="3">
        <f t="shared" si="38"/>
        <v>450</v>
      </c>
      <c r="G73" s="3">
        <f t="shared" si="38"/>
        <v>795</v>
      </c>
      <c r="H73" s="3">
        <f t="shared" si="38"/>
        <v>30</v>
      </c>
      <c r="I73" s="3"/>
    </row>
    <row r="74" spans="1:11" ht="18.75" x14ac:dyDescent="0.25">
      <c r="A74" s="1"/>
      <c r="B74" t="s">
        <v>34</v>
      </c>
      <c r="C74">
        <v>55</v>
      </c>
    </row>
    <row r="75" spans="1:11" ht="27.75" thickBot="1" x14ac:dyDescent="0.3">
      <c r="B75" s="24" t="s">
        <v>26</v>
      </c>
      <c r="C75" s="3">
        <f>SUM(C18,C39,C64)</f>
        <v>38</v>
      </c>
      <c r="D75" s="3">
        <f t="shared" ref="D75:H75" si="39">SUM(D18,D39,D64)</f>
        <v>38</v>
      </c>
      <c r="E75" s="3">
        <f t="shared" si="39"/>
        <v>960</v>
      </c>
      <c r="F75" s="3">
        <f t="shared" si="39"/>
        <v>267</v>
      </c>
      <c r="G75" s="3">
        <f t="shared" si="39"/>
        <v>675</v>
      </c>
      <c r="H75" s="3">
        <f t="shared" si="39"/>
        <v>18</v>
      </c>
      <c r="K75">
        <f>2+11+4+7</f>
        <v>24</v>
      </c>
    </row>
    <row r="76" spans="1:11" ht="16.5" thickBot="1" x14ac:dyDescent="0.3">
      <c r="E76" s="34">
        <f>F76+G76</f>
        <v>960</v>
      </c>
      <c r="F76" s="35">
        <f>F75+H75</f>
        <v>285</v>
      </c>
      <c r="G76" s="35">
        <f>G75</f>
        <v>675</v>
      </c>
    </row>
    <row r="77" spans="1:11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11" ht="21" x14ac:dyDescent="0.35">
      <c r="F78" s="30">
        <f>G76/E76</f>
        <v>0.703125</v>
      </c>
      <c r="G78" s="31">
        <f>G73/E73</f>
        <v>0.62352941176470589</v>
      </c>
    </row>
    <row r="79" spans="1:11" ht="18.75" x14ac:dyDescent="0.3">
      <c r="F79" s="32" t="s">
        <v>76</v>
      </c>
      <c r="G79" s="33" t="s">
        <v>77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49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33" customWidth="1"/>
    <col min="3" max="3" width="9.42578125" customWidth="1"/>
    <col min="4" max="4" width="9.42578125" hidden="1" customWidth="1"/>
    <col min="5" max="5" width="9.140625" style="7" customWidth="1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3" t="s">
        <v>39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8" t="s">
        <v>16</v>
      </c>
      <c r="D3" s="69"/>
      <c r="E3" s="69"/>
      <c r="F3" s="69"/>
      <c r="G3" s="69"/>
      <c r="H3" s="69"/>
      <c r="I3" s="70"/>
    </row>
    <row r="4" spans="1:9" ht="19.5" thickBot="1" x14ac:dyDescent="0.3">
      <c r="A4" s="66"/>
      <c r="B4" s="66"/>
      <c r="C4" s="65" t="s">
        <v>15</v>
      </c>
      <c r="D4" s="82" t="s">
        <v>15</v>
      </c>
      <c r="E4" s="68" t="s">
        <v>103</v>
      </c>
      <c r="F4" s="69"/>
      <c r="G4" s="69"/>
      <c r="H4" s="70"/>
      <c r="I4" s="65" t="s">
        <v>18</v>
      </c>
    </row>
    <row r="5" spans="1:9" ht="18.75" customHeight="1" x14ac:dyDescent="0.25">
      <c r="A5" s="66"/>
      <c r="B5" s="66"/>
      <c r="C5" s="66"/>
      <c r="D5" s="83"/>
      <c r="E5" s="65" t="s">
        <v>12</v>
      </c>
      <c r="F5" s="84" t="s">
        <v>1</v>
      </c>
      <c r="G5" s="85" t="s">
        <v>17</v>
      </c>
      <c r="H5" s="65" t="s">
        <v>3</v>
      </c>
      <c r="I5" s="66"/>
    </row>
    <row r="6" spans="1:9" ht="31.5" customHeight="1" thickBot="1" x14ac:dyDescent="0.3">
      <c r="A6" s="67"/>
      <c r="B6" s="67"/>
      <c r="C6" s="67"/>
      <c r="D6" s="86"/>
      <c r="E6" s="67"/>
      <c r="F6" s="3" t="s">
        <v>2</v>
      </c>
      <c r="G6" s="87"/>
      <c r="H6" s="67"/>
      <c r="I6" s="67"/>
    </row>
    <row r="7" spans="1:9" ht="22.5" customHeight="1" thickBot="1" x14ac:dyDescent="0.3">
      <c r="A7" s="2" t="s">
        <v>4</v>
      </c>
      <c r="B7" s="57" t="s">
        <v>25</v>
      </c>
      <c r="C7" s="58"/>
      <c r="D7" s="58"/>
      <c r="E7" s="58"/>
      <c r="F7" s="58"/>
      <c r="G7" s="58"/>
      <c r="H7" s="58"/>
      <c r="I7" s="59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5">
        <v>30</v>
      </c>
      <c r="F11" s="55"/>
      <c r="G11" s="55">
        <v>30</v>
      </c>
      <c r="H11" s="55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0" t="s">
        <v>26</v>
      </c>
      <c r="C16" s="61"/>
      <c r="D16" s="61"/>
      <c r="E16" s="61"/>
      <c r="F16" s="61"/>
      <c r="G16" s="61"/>
      <c r="H16" s="61"/>
      <c r="I16" s="62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5" t="s">
        <v>69</v>
      </c>
      <c r="C19" s="46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8" si="13">IF(B19=0,"",IF(LEFT(B19,2)="TT","",(C19*15)-2))</f>
        <v>58</v>
      </c>
      <c r="G19" s="25" t="str">
        <f t="shared" ref="G19:G38" si="14">IF(B19=0,"",IF(LEFT(B19,2)="TT",C19*30,""))</f>
        <v/>
      </c>
      <c r="H19" s="29">
        <f t="shared" ref="H19:H38" si="15">IF(B19=0,"",IF(LEFT(B19,2)="TT","",2))</f>
        <v>2</v>
      </c>
      <c r="I19" s="6"/>
    </row>
    <row r="20" spans="1:9" ht="19.5" thickBot="1" x14ac:dyDescent="0.3">
      <c r="A20" s="8"/>
      <c r="B20" s="45" t="s">
        <v>72</v>
      </c>
      <c r="C20" s="46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29">
        <f t="shared" si="15"/>
        <v>2</v>
      </c>
      <c r="I20" s="6"/>
    </row>
    <row r="21" spans="1:9" ht="19.5" thickBot="1" x14ac:dyDescent="0.3">
      <c r="A21" s="8"/>
      <c r="B21" s="45" t="s">
        <v>79</v>
      </c>
      <c r="C21" s="46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29" t="str">
        <f t="shared" si="15"/>
        <v/>
      </c>
      <c r="I21" s="6"/>
    </row>
    <row r="22" spans="1:9" ht="19.5" thickBot="1" x14ac:dyDescent="0.3">
      <c r="A22" s="8"/>
      <c r="B22" s="45" t="s">
        <v>81</v>
      </c>
      <c r="C22" s="46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29">
        <f t="shared" si="15"/>
        <v>2</v>
      </c>
      <c r="I22" s="6"/>
    </row>
    <row r="23" spans="1:9" ht="19.5" thickBot="1" x14ac:dyDescent="0.35">
      <c r="A23" s="8"/>
      <c r="B23" s="47" t="s">
        <v>74</v>
      </c>
      <c r="C23" s="48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29" t="str">
        <f t="shared" si="15"/>
        <v/>
      </c>
      <c r="I23" s="6" t="s">
        <v>82</v>
      </c>
    </row>
    <row r="24" spans="1:9" ht="38.25" thickBot="1" x14ac:dyDescent="0.35">
      <c r="A24" s="8"/>
      <c r="B24" s="47" t="s">
        <v>73</v>
      </c>
      <c r="C24" s="48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29" t="str">
        <f t="shared" si="15"/>
        <v/>
      </c>
      <c r="I24" s="6" t="s">
        <v>80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29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29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29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29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29" t="str">
        <f t="shared" si="15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29" t="str">
        <f t="shared" si="15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3"/>
        <v/>
      </c>
      <c r="G31" s="25" t="str">
        <f t="shared" si="14"/>
        <v/>
      </c>
      <c r="H31" s="29" t="str">
        <f t="shared" si="15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3"/>
        <v/>
      </c>
      <c r="G32" s="25" t="str">
        <f t="shared" si="14"/>
        <v/>
      </c>
      <c r="H32" s="29" t="str">
        <f t="shared" si="15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3"/>
        <v/>
      </c>
      <c r="G33" s="25" t="str">
        <f t="shared" si="14"/>
        <v/>
      </c>
      <c r="H33" s="29" t="str">
        <f t="shared" si="15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3"/>
        <v/>
      </c>
      <c r="G34" s="25" t="str">
        <f t="shared" si="14"/>
        <v/>
      </c>
      <c r="H34" s="29" t="str">
        <f t="shared" si="15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3"/>
        <v/>
      </c>
      <c r="G35" s="25" t="str">
        <f t="shared" si="14"/>
        <v/>
      </c>
      <c r="H35" s="29" t="str">
        <f t="shared" si="15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3"/>
        <v/>
      </c>
      <c r="G36" s="25" t="str">
        <f t="shared" si="14"/>
        <v/>
      </c>
      <c r="H36" s="29" t="str">
        <f t="shared" si="15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3"/>
        <v/>
      </c>
      <c r="G37" s="25" t="str">
        <f t="shared" si="14"/>
        <v/>
      </c>
      <c r="H37" s="29" t="str">
        <f t="shared" si="15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3"/>
        <v/>
      </c>
      <c r="G38" s="25" t="str">
        <f t="shared" si="14"/>
        <v/>
      </c>
      <c r="H38" s="29" t="str">
        <f t="shared" si="15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7">SUM(E40:E63)</f>
        <v>705</v>
      </c>
      <c r="F39" s="3">
        <f t="shared" si="17"/>
        <v>142</v>
      </c>
      <c r="G39" s="3">
        <f t="shared" si="17"/>
        <v>555</v>
      </c>
      <c r="H39" s="3">
        <f t="shared" si="17"/>
        <v>8</v>
      </c>
      <c r="I39" s="3"/>
    </row>
    <row r="40" spans="1:9" ht="19.5" thickBot="1" x14ac:dyDescent="0.3">
      <c r="A40" s="8"/>
      <c r="B40" s="4" t="s">
        <v>87</v>
      </c>
      <c r="C40" s="6">
        <v>2</v>
      </c>
      <c r="D40" s="18">
        <f t="shared" ref="D40:D63" si="18">IF(C40=0,"",VALUE(LEFT(C40,1)))</f>
        <v>2</v>
      </c>
      <c r="E40" s="28">
        <f t="shared" ref="E40:E61" si="19">IF(B40=0,"",IF(LEFT(B40,2)="TT",C40*30,C40*15))</f>
        <v>30</v>
      </c>
      <c r="F40" s="28">
        <f t="shared" ref="F40:F61" si="20">IF(B40=0,"",IF(LEFT(B40,2)="TT","",(C40*15)-2))</f>
        <v>28</v>
      </c>
      <c r="G40" s="25" t="str">
        <f t="shared" ref="G40:G61" si="21">IF(B40=0,"",IF(LEFT(B40,2)="TT",C40*30,""))</f>
        <v/>
      </c>
      <c r="H40" s="29">
        <f t="shared" ref="H40:H61" si="22">IF(B40=0,"",IF(LEFT(B40,2)="TT","",2))</f>
        <v>2</v>
      </c>
      <c r="I40" s="6"/>
    </row>
    <row r="41" spans="1:9" ht="19.5" thickBot="1" x14ac:dyDescent="0.3">
      <c r="A41" s="8"/>
      <c r="B41" s="4" t="s">
        <v>91</v>
      </c>
      <c r="C41" s="6">
        <v>3</v>
      </c>
      <c r="D41" s="18">
        <f t="shared" si="18"/>
        <v>3</v>
      </c>
      <c r="E41" s="28">
        <f t="shared" si="19"/>
        <v>45</v>
      </c>
      <c r="F41" s="28">
        <f t="shared" si="20"/>
        <v>43</v>
      </c>
      <c r="G41" s="25" t="str">
        <f t="shared" si="21"/>
        <v/>
      </c>
      <c r="H41" s="29">
        <f t="shared" si="22"/>
        <v>2</v>
      </c>
      <c r="I41" s="6"/>
    </row>
    <row r="42" spans="1:9" ht="19.5" thickBot="1" x14ac:dyDescent="0.3">
      <c r="A42" s="56"/>
      <c r="B42" s="4" t="s">
        <v>88</v>
      </c>
      <c r="C42" s="6">
        <v>3</v>
      </c>
      <c r="D42" s="18">
        <f t="shared" si="18"/>
        <v>3</v>
      </c>
      <c r="E42" s="28">
        <f t="shared" si="19"/>
        <v>45</v>
      </c>
      <c r="F42" s="28">
        <f t="shared" si="20"/>
        <v>43</v>
      </c>
      <c r="G42" s="25" t="str">
        <f t="shared" si="21"/>
        <v/>
      </c>
      <c r="H42" s="29">
        <f t="shared" si="22"/>
        <v>2</v>
      </c>
      <c r="I42" s="6"/>
    </row>
    <row r="43" spans="1:9" ht="38.25" thickBot="1" x14ac:dyDescent="0.3">
      <c r="A43" s="56"/>
      <c r="B43" s="4" t="s">
        <v>94</v>
      </c>
      <c r="C43" s="6">
        <v>3</v>
      </c>
      <c r="D43" s="18">
        <f t="shared" si="18"/>
        <v>3</v>
      </c>
      <c r="E43" s="28">
        <f t="shared" si="19"/>
        <v>90</v>
      </c>
      <c r="F43" s="28" t="str">
        <f t="shared" si="20"/>
        <v/>
      </c>
      <c r="G43" s="25">
        <f t="shared" si="21"/>
        <v>90</v>
      </c>
      <c r="H43" s="29" t="str">
        <f t="shared" si="22"/>
        <v/>
      </c>
      <c r="I43" s="6"/>
    </row>
    <row r="44" spans="1:9" ht="38.25" thickBot="1" x14ac:dyDescent="0.3">
      <c r="A44" s="56"/>
      <c r="B44" s="4" t="s">
        <v>95</v>
      </c>
      <c r="C44" s="6">
        <v>3</v>
      </c>
      <c r="D44" s="18">
        <f t="shared" si="18"/>
        <v>3</v>
      </c>
      <c r="E44" s="28">
        <f t="shared" si="19"/>
        <v>90</v>
      </c>
      <c r="F44" s="28" t="str">
        <f t="shared" si="20"/>
        <v/>
      </c>
      <c r="G44" s="25">
        <f t="shared" si="21"/>
        <v>90</v>
      </c>
      <c r="H44" s="29" t="str">
        <f t="shared" si="22"/>
        <v/>
      </c>
      <c r="I44" s="6"/>
    </row>
    <row r="45" spans="1:9" ht="38.25" thickBot="1" x14ac:dyDescent="0.3">
      <c r="A45" s="56"/>
      <c r="B45" s="4" t="s">
        <v>96</v>
      </c>
      <c r="C45" s="6">
        <v>2</v>
      </c>
      <c r="D45" s="18">
        <f t="shared" si="18"/>
        <v>2</v>
      </c>
      <c r="E45" s="28">
        <f t="shared" si="19"/>
        <v>60</v>
      </c>
      <c r="F45" s="28" t="str">
        <f t="shared" si="20"/>
        <v/>
      </c>
      <c r="G45" s="25">
        <f t="shared" si="21"/>
        <v>60</v>
      </c>
      <c r="H45" s="29" t="str">
        <f t="shared" si="22"/>
        <v/>
      </c>
      <c r="I45" s="6"/>
    </row>
    <row r="46" spans="1:9" ht="38.25" thickBot="1" x14ac:dyDescent="0.3">
      <c r="A46" s="56"/>
      <c r="B46" s="4" t="s">
        <v>101</v>
      </c>
      <c r="C46" s="6">
        <v>2</v>
      </c>
      <c r="D46" s="18">
        <f t="shared" si="18"/>
        <v>2</v>
      </c>
      <c r="E46" s="28">
        <f t="shared" si="19"/>
        <v>30</v>
      </c>
      <c r="F46" s="28">
        <f t="shared" si="20"/>
        <v>28</v>
      </c>
      <c r="G46" s="25" t="str">
        <f t="shared" si="21"/>
        <v/>
      </c>
      <c r="H46" s="29">
        <f t="shared" si="22"/>
        <v>2</v>
      </c>
      <c r="I46" s="6"/>
    </row>
    <row r="47" spans="1:9" ht="19.5" thickBot="1" x14ac:dyDescent="0.3">
      <c r="A47" s="56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29" t="str">
        <f t="shared" si="22"/>
        <v/>
      </c>
      <c r="I47" s="6"/>
    </row>
    <row r="48" spans="1:9" ht="46.5" customHeight="1" thickBot="1" x14ac:dyDescent="0.3">
      <c r="A48" s="56"/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29" t="str">
        <f t="shared" si="22"/>
        <v/>
      </c>
      <c r="I48" s="43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19"/>
        <v/>
      </c>
      <c r="F49" s="28" t="str">
        <f t="shared" si="20"/>
        <v/>
      </c>
      <c r="G49" s="25" t="str">
        <f t="shared" si="21"/>
        <v/>
      </c>
      <c r="H49" s="29" t="str">
        <f t="shared" si="22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19"/>
        <v/>
      </c>
      <c r="F50" s="28" t="str">
        <f t="shared" si="20"/>
        <v/>
      </c>
      <c r="G50" s="25" t="str">
        <f t="shared" si="21"/>
        <v/>
      </c>
      <c r="H50" s="29" t="str">
        <f t="shared" si="22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19"/>
        <v/>
      </c>
      <c r="F51" s="28" t="str">
        <f t="shared" si="20"/>
        <v/>
      </c>
      <c r="G51" s="25" t="str">
        <f t="shared" si="21"/>
        <v/>
      </c>
      <c r="H51" s="29" t="str">
        <f t="shared" si="22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19"/>
        <v/>
      </c>
      <c r="F52" s="28" t="str">
        <f t="shared" si="20"/>
        <v/>
      </c>
      <c r="G52" s="25" t="str">
        <f t="shared" si="21"/>
        <v/>
      </c>
      <c r="H52" s="29" t="str">
        <f t="shared" si="22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19"/>
        <v/>
      </c>
      <c r="F53" s="28" t="str">
        <f t="shared" si="20"/>
        <v/>
      </c>
      <c r="G53" s="25" t="str">
        <f t="shared" si="21"/>
        <v/>
      </c>
      <c r="H53" s="29" t="str">
        <f t="shared" si="22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19"/>
        <v/>
      </c>
      <c r="F54" s="28" t="str">
        <f t="shared" si="20"/>
        <v/>
      </c>
      <c r="G54" s="25" t="str">
        <f t="shared" si="21"/>
        <v/>
      </c>
      <c r="H54" s="29" t="str">
        <f t="shared" si="22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19"/>
        <v/>
      </c>
      <c r="F55" s="28" t="str">
        <f t="shared" si="20"/>
        <v/>
      </c>
      <c r="G55" s="25" t="str">
        <f t="shared" si="21"/>
        <v/>
      </c>
      <c r="H55" s="29" t="str">
        <f t="shared" si="22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19"/>
        <v/>
      </c>
      <c r="F56" s="28" t="str">
        <f t="shared" si="20"/>
        <v/>
      </c>
      <c r="G56" s="25" t="str">
        <f t="shared" si="21"/>
        <v/>
      </c>
      <c r="H56" s="29" t="str">
        <f t="shared" si="22"/>
        <v/>
      </c>
      <c r="I56" s="6"/>
    </row>
    <row r="57" spans="1:9" ht="19.5" thickBot="1" x14ac:dyDescent="0.3">
      <c r="A57" s="8"/>
      <c r="B57" s="4"/>
      <c r="C57" s="6"/>
      <c r="D57" s="18" t="str">
        <f t="shared" si="18"/>
        <v/>
      </c>
      <c r="E57" s="28" t="str">
        <f t="shared" si="19"/>
        <v/>
      </c>
      <c r="F57" s="28" t="str">
        <f t="shared" si="20"/>
        <v/>
      </c>
      <c r="G57" s="25" t="str">
        <f t="shared" si="21"/>
        <v/>
      </c>
      <c r="H57" s="29" t="str">
        <f t="shared" si="22"/>
        <v/>
      </c>
      <c r="I57" s="6"/>
    </row>
    <row r="58" spans="1:9" ht="19.5" thickBot="1" x14ac:dyDescent="0.3">
      <c r="A58" s="8"/>
      <c r="B58" s="4"/>
      <c r="C58" s="6"/>
      <c r="D58" s="18" t="str">
        <f t="shared" si="18"/>
        <v/>
      </c>
      <c r="E58" s="28" t="str">
        <f t="shared" si="19"/>
        <v/>
      </c>
      <c r="F58" s="28" t="str">
        <f t="shared" si="20"/>
        <v/>
      </c>
      <c r="G58" s="25" t="str">
        <f t="shared" si="21"/>
        <v/>
      </c>
      <c r="H58" s="29" t="str">
        <f t="shared" si="22"/>
        <v/>
      </c>
      <c r="I58" s="6"/>
    </row>
    <row r="59" spans="1:9" ht="19.5" thickBot="1" x14ac:dyDescent="0.3">
      <c r="A59" s="8"/>
      <c r="B59" s="4"/>
      <c r="C59" s="6"/>
      <c r="D59" s="18" t="str">
        <f t="shared" si="18"/>
        <v/>
      </c>
      <c r="E59" s="28" t="str">
        <f t="shared" si="19"/>
        <v/>
      </c>
      <c r="F59" s="28" t="str">
        <f t="shared" si="20"/>
        <v/>
      </c>
      <c r="G59" s="25" t="str">
        <f t="shared" si="21"/>
        <v/>
      </c>
      <c r="H59" s="29" t="str">
        <f t="shared" si="22"/>
        <v/>
      </c>
      <c r="I59" s="6"/>
    </row>
    <row r="60" spans="1:9" ht="19.5" thickBot="1" x14ac:dyDescent="0.3">
      <c r="A60" s="8"/>
      <c r="B60" s="4"/>
      <c r="C60" s="6"/>
      <c r="D60" s="18" t="str">
        <f t="shared" si="18"/>
        <v/>
      </c>
      <c r="E60" s="28" t="str">
        <f t="shared" si="19"/>
        <v/>
      </c>
      <c r="F60" s="28" t="str">
        <f t="shared" si="20"/>
        <v/>
      </c>
      <c r="G60" s="25" t="str">
        <f t="shared" si="21"/>
        <v/>
      </c>
      <c r="H60" s="29" t="str">
        <f t="shared" si="22"/>
        <v/>
      </c>
      <c r="I60" s="6"/>
    </row>
    <row r="61" spans="1:9" ht="19.5" thickBot="1" x14ac:dyDescent="0.3">
      <c r="A61" s="8"/>
      <c r="B61" s="4"/>
      <c r="C61" s="6"/>
      <c r="D61" s="18" t="str">
        <f t="shared" si="18"/>
        <v/>
      </c>
      <c r="E61" s="28" t="str">
        <f t="shared" si="19"/>
        <v/>
      </c>
      <c r="F61" s="28" t="str">
        <f t="shared" si="20"/>
        <v/>
      </c>
      <c r="G61" s="25" t="str">
        <f t="shared" si="21"/>
        <v/>
      </c>
      <c r="H61" s="29" t="str">
        <f t="shared" si="2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1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18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3">SUM(E65:E72)</f>
        <v>60</v>
      </c>
      <c r="F64" s="3">
        <f t="shared" si="23"/>
        <v>56</v>
      </c>
      <c r="G64" s="3">
        <f t="shared" si="23"/>
        <v>0</v>
      </c>
      <c r="H64" s="3">
        <f t="shared" si="23"/>
        <v>4</v>
      </c>
      <c r="I64" s="3"/>
    </row>
    <row r="65" spans="1:9" ht="19.5" thickBot="1" x14ac:dyDescent="0.3">
      <c r="A65" s="8"/>
      <c r="B65" s="4" t="s">
        <v>99</v>
      </c>
      <c r="C65" s="6">
        <v>2</v>
      </c>
      <c r="D65" s="18">
        <f t="shared" ref="D65:D72" si="24">IF(C65=0,"",VALUE(LEFT(C65,1)))</f>
        <v>2</v>
      </c>
      <c r="E65" s="28">
        <f t="shared" ref="E65:E72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9" ht="19.5" thickBot="1" x14ac:dyDescent="0.3">
      <c r="A66" s="8"/>
      <c r="B66" s="4" t="s">
        <v>86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1485</v>
      </c>
      <c r="F73" s="3">
        <f t="shared" si="29"/>
        <v>540</v>
      </c>
      <c r="G73" s="3">
        <f t="shared" si="29"/>
        <v>915</v>
      </c>
      <c r="H73" s="3">
        <f t="shared" si="29"/>
        <v>30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1095</v>
      </c>
      <c r="F75" s="3">
        <f t="shared" si="30"/>
        <v>342</v>
      </c>
      <c r="G75" s="3">
        <f t="shared" si="30"/>
        <v>735</v>
      </c>
      <c r="H75" s="3">
        <f t="shared" si="30"/>
        <v>18</v>
      </c>
    </row>
    <row r="76" spans="1:9" ht="16.5" thickBot="1" x14ac:dyDescent="0.3">
      <c r="E76" s="34">
        <f>F76+G76</f>
        <v>1095</v>
      </c>
      <c r="F76" s="35">
        <f>F75+H75</f>
        <v>360</v>
      </c>
      <c r="G76" s="35">
        <f>G75</f>
        <v>735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0.67123287671232879</v>
      </c>
      <c r="G78" s="31">
        <f>G73/E73</f>
        <v>0.61616161616161613</v>
      </c>
    </row>
    <row r="79" spans="1:9" ht="18.75" x14ac:dyDescent="0.3">
      <c r="F79" s="32" t="s">
        <v>76</v>
      </c>
      <c r="G79" s="33" t="s">
        <v>77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2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3" t="s">
        <v>41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8" t="s">
        <v>0</v>
      </c>
      <c r="D3" s="69"/>
      <c r="E3" s="69"/>
      <c r="F3" s="69"/>
      <c r="G3" s="69"/>
      <c r="H3" s="69"/>
      <c r="I3" s="70"/>
    </row>
    <row r="4" spans="1:9" ht="19.5" thickBot="1" x14ac:dyDescent="0.3">
      <c r="A4" s="66"/>
      <c r="B4" s="66"/>
      <c r="C4" s="71" t="s">
        <v>15</v>
      </c>
      <c r="D4" s="74" t="s">
        <v>15</v>
      </c>
      <c r="E4" s="77" t="s">
        <v>16</v>
      </c>
      <c r="F4" s="78"/>
      <c r="G4" s="78"/>
      <c r="H4" s="79"/>
      <c r="I4" s="71" t="s">
        <v>18</v>
      </c>
    </row>
    <row r="5" spans="1:9" ht="18.75" customHeight="1" x14ac:dyDescent="0.25">
      <c r="A5" s="66"/>
      <c r="B5" s="66"/>
      <c r="C5" s="72"/>
      <c r="D5" s="75"/>
      <c r="E5" s="71" t="s">
        <v>12</v>
      </c>
      <c r="F5" s="9" t="s">
        <v>1</v>
      </c>
      <c r="G5" s="80" t="s">
        <v>17</v>
      </c>
      <c r="H5" s="71" t="s">
        <v>3</v>
      </c>
      <c r="I5" s="72"/>
    </row>
    <row r="6" spans="1:9" ht="31.5" customHeight="1" thickBot="1" x14ac:dyDescent="0.3">
      <c r="A6" s="67"/>
      <c r="B6" s="67"/>
      <c r="C6" s="73"/>
      <c r="D6" s="76"/>
      <c r="E6" s="73"/>
      <c r="F6" s="6" t="s">
        <v>2</v>
      </c>
      <c r="G6" s="81"/>
      <c r="H6" s="73"/>
      <c r="I6" s="73"/>
    </row>
    <row r="7" spans="1:9" ht="31.5" customHeight="1" thickBot="1" x14ac:dyDescent="0.3">
      <c r="A7" s="2" t="s">
        <v>4</v>
      </c>
      <c r="B7" s="57" t="s">
        <v>42</v>
      </c>
      <c r="C7" s="58"/>
      <c r="D7" s="58"/>
      <c r="E7" s="58"/>
      <c r="F7" s="58"/>
      <c r="G7" s="58"/>
      <c r="H7" s="58"/>
      <c r="I7" s="59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57" t="s">
        <v>25</v>
      </c>
      <c r="C25" s="58"/>
      <c r="D25" s="58"/>
      <c r="E25" s="58"/>
      <c r="F25" s="58"/>
      <c r="G25" s="58"/>
      <c r="H25" s="58"/>
      <c r="I25" s="59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5">
        <v>30</v>
      </c>
      <c r="F29" s="55"/>
      <c r="G29" s="55">
        <v>30</v>
      </c>
      <c r="H29" s="55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43</v>
      </c>
      <c r="B34" s="60" t="s">
        <v>26</v>
      </c>
      <c r="C34" s="61"/>
      <c r="D34" s="61"/>
      <c r="E34" s="61"/>
      <c r="F34" s="61"/>
      <c r="G34" s="61"/>
      <c r="H34" s="61"/>
      <c r="I34" s="62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5" t="s">
        <v>69</v>
      </c>
      <c r="C37" s="46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5" t="s">
        <v>72</v>
      </c>
      <c r="C38" s="46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5" t="s">
        <v>79</v>
      </c>
      <c r="C39" s="46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5" t="s">
        <v>81</v>
      </c>
      <c r="C40" s="46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7" t="s">
        <v>74</v>
      </c>
      <c r="C41" s="48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82</v>
      </c>
    </row>
    <row r="42" spans="1:9" ht="38.25" thickBot="1" x14ac:dyDescent="0.35">
      <c r="A42" s="8"/>
      <c r="B42" s="47" t="s">
        <v>73</v>
      </c>
      <c r="C42" s="48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80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3">SUM(E58:E81)</f>
        <v>705</v>
      </c>
      <c r="F57" s="3">
        <f t="shared" si="23"/>
        <v>140</v>
      </c>
      <c r="G57" s="3">
        <f t="shared" si="23"/>
        <v>555</v>
      </c>
      <c r="H57" s="3">
        <f t="shared" si="23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87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19.5" thickBot="1" x14ac:dyDescent="0.3">
      <c r="A61" s="8"/>
      <c r="B61" s="4" t="s">
        <v>86</v>
      </c>
      <c r="C61" s="6">
        <v>2</v>
      </c>
      <c r="D61" s="18">
        <f t="shared" si="24"/>
        <v>2</v>
      </c>
      <c r="E61" s="28">
        <f t="shared" si="25"/>
        <v>30</v>
      </c>
      <c r="F61" s="28">
        <f t="shared" si="26"/>
        <v>28</v>
      </c>
      <c r="G61" s="25" t="str">
        <f t="shared" si="27"/>
        <v/>
      </c>
      <c r="H61" s="29">
        <f t="shared" si="28"/>
        <v>2</v>
      </c>
      <c r="I61" s="6"/>
    </row>
    <row r="62" spans="1:9" ht="19.5" thickBot="1" x14ac:dyDescent="0.3">
      <c r="A62" s="8"/>
      <c r="B62" s="4" t="s">
        <v>88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38.25" thickBot="1" x14ac:dyDescent="0.3">
      <c r="A63" s="8"/>
      <c r="B63" s="4" t="s">
        <v>94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95</v>
      </c>
      <c r="C64" s="6">
        <v>2</v>
      </c>
      <c r="D64" s="18">
        <f t="shared" si="24"/>
        <v>2</v>
      </c>
      <c r="E64" s="28">
        <f t="shared" si="25"/>
        <v>60</v>
      </c>
      <c r="F64" s="28" t="str">
        <f t="shared" si="26"/>
        <v/>
      </c>
      <c r="G64" s="25">
        <f t="shared" si="27"/>
        <v>60</v>
      </c>
      <c r="H64" s="29" t="str">
        <f t="shared" si="28"/>
        <v/>
      </c>
      <c r="I64" s="6"/>
    </row>
    <row r="65" spans="1:9" ht="57" thickBot="1" x14ac:dyDescent="0.3">
      <c r="A65" s="8"/>
      <c r="B65" s="4" t="s">
        <v>96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24" customHeight="1" thickBot="1" x14ac:dyDescent="0.3">
      <c r="A66" s="8"/>
      <c r="B66" s="4" t="s">
        <v>101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99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43"/>
    </row>
    <row r="84" spans="1:9" ht="19.5" thickBot="1" x14ac:dyDescent="0.3">
      <c r="A84" s="8"/>
      <c r="B84" s="4" t="s">
        <v>91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43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2595</v>
      </c>
      <c r="F91" s="3">
        <f t="shared" si="35"/>
        <v>1574</v>
      </c>
      <c r="G91" s="3">
        <f t="shared" si="35"/>
        <v>915</v>
      </c>
      <c r="H91" s="3">
        <f t="shared" si="35"/>
        <v>106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0" t="s">
        <v>78</v>
      </c>
      <c r="C93" s="35">
        <v>65</v>
      </c>
      <c r="D93" s="34">
        <f>SUM(D26,D36,D57,D82)</f>
        <v>65</v>
      </c>
      <c r="E93" s="34">
        <f>SUM(E26,E36,E57,E82)</f>
        <v>1485</v>
      </c>
      <c r="F93" s="34">
        <f t="shared" ref="F93:H93" si="36">SUM(F26,F36,F57,F82)</f>
        <v>538</v>
      </c>
      <c r="G93" s="34">
        <f t="shared" si="36"/>
        <v>915</v>
      </c>
      <c r="H93" s="34">
        <f t="shared" si="36"/>
        <v>32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37">SUM(D36,D57,D82)</f>
        <v>45</v>
      </c>
      <c r="E94" s="42">
        <f t="shared" si="37"/>
        <v>1095</v>
      </c>
      <c r="F94" s="42">
        <f t="shared" si="37"/>
        <v>340</v>
      </c>
      <c r="G94" s="42">
        <f t="shared" si="37"/>
        <v>735</v>
      </c>
      <c r="H94" s="42">
        <f t="shared" si="37"/>
        <v>20</v>
      </c>
    </row>
    <row r="95" spans="1:9" ht="16.5" thickBot="1" x14ac:dyDescent="0.3">
      <c r="E95" s="34">
        <f>F95+G95</f>
        <v>1095</v>
      </c>
      <c r="F95" s="35">
        <f>F94+H94</f>
        <v>360</v>
      </c>
      <c r="G95" s="35">
        <f>G94</f>
        <v>735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102</v>
      </c>
      <c r="C97">
        <f>COUNTA(B9:B24,B27:B33,B37:B56,B58:B81,B83:B90)</f>
        <v>42</v>
      </c>
      <c r="F97" s="36">
        <f>G95/E95</f>
        <v>0.67123287671232879</v>
      </c>
      <c r="G97" s="37">
        <f>G93/E93</f>
        <v>0.61616161616161613</v>
      </c>
    </row>
    <row r="98" spans="2:7" ht="18.75" x14ac:dyDescent="0.25">
      <c r="F98" s="38" t="s">
        <v>76</v>
      </c>
      <c r="G98" s="39" t="s">
        <v>77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2017-04-10T12:36:14Z</dcterms:modified>
</cp:coreProperties>
</file>